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'1'!$A$18:$FL$18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F83" i="1"/>
  <c r="AF60"/>
  <c r="AF58" s="1"/>
  <c r="AF51"/>
  <c r="AF49" s="1"/>
  <c r="AW60"/>
  <c r="AX60"/>
  <c r="AX58" s="1"/>
  <c r="AV60"/>
  <c r="AV58" s="1"/>
  <c r="AF48" l="1"/>
  <c r="AF27" s="1"/>
  <c r="AF20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AG51"/>
  <c r="AG49" s="1"/>
  <c r="AH51"/>
  <c r="AH49" s="1"/>
  <c r="AI51"/>
  <c r="AI49" s="1"/>
  <c r="AJ51"/>
  <c r="AJ49" s="1"/>
  <c r="AK51"/>
  <c r="AK49" s="1"/>
  <c r="AL51"/>
  <c r="AL49" s="1"/>
  <c r="AM51"/>
  <c r="AM49" s="1"/>
  <c r="AN51"/>
  <c r="AN49" s="1"/>
  <c r="AO51"/>
  <c r="AO49" s="1"/>
  <c r="AP51"/>
  <c r="AP49" s="1"/>
  <c r="AQ51"/>
  <c r="AQ49" s="1"/>
  <c r="AR51"/>
  <c r="AR49" s="1"/>
  <c r="AS51"/>
  <c r="AS49" s="1"/>
  <c r="AT51"/>
  <c r="AT49" s="1"/>
  <c r="AT48" s="1"/>
  <c r="AU51"/>
  <c r="AU49" s="1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G60"/>
  <c r="AI60"/>
  <c r="AJ60"/>
  <c r="AK60"/>
  <c r="AL60"/>
  <c r="AM60"/>
  <c r="AN60"/>
  <c r="AO60"/>
  <c r="AP60"/>
  <c r="AQ60"/>
  <c r="AR60"/>
  <c r="AS60"/>
  <c r="AT60"/>
  <c r="AU60"/>
  <c r="D60"/>
  <c r="AY83"/>
  <c r="AZ83"/>
  <c r="BA83"/>
  <c r="BB83"/>
  <c r="BC83"/>
  <c r="B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G83"/>
  <c r="AH83"/>
  <c r="AI83"/>
  <c r="AJ83"/>
  <c r="AK83"/>
  <c r="AL83"/>
  <c r="AM83"/>
  <c r="AN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G58"/>
  <c r="AG48" s="1"/>
  <c r="AH58"/>
  <c r="AH48" s="1"/>
  <c r="AI58"/>
  <c r="AJ58"/>
  <c r="AK58"/>
  <c r="AL58"/>
  <c r="AM58"/>
  <c r="AN58"/>
  <c r="AO58"/>
  <c r="AP58"/>
  <c r="AQ58"/>
  <c r="AR58"/>
  <c r="AS58"/>
  <c r="AV48"/>
  <c r="AV27" s="1"/>
  <c r="AV20" s="1"/>
  <c r="AW48"/>
  <c r="AW27" s="1"/>
  <c r="AW20" s="1"/>
  <c r="AX48"/>
  <c r="AX27" s="1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58"/>
  <c r="BB48" s="1"/>
  <c r="BB27" s="1"/>
  <c r="BB20" s="1"/>
  <c r="BC58"/>
  <c r="BC48" s="1"/>
  <c r="BC27" s="1"/>
  <c r="BC20" s="1"/>
  <c r="BD58"/>
  <c r="BD48" s="1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48"/>
  <c r="AO27" s="1"/>
  <c r="AO20" s="1"/>
  <c r="AK48"/>
  <c r="AK27" s="1"/>
  <c r="AK20" s="1"/>
  <c r="AP48"/>
  <c r="AP27" s="1"/>
  <c r="AP20" s="1"/>
  <c r="AL48"/>
  <c r="AL27" s="1"/>
  <c r="AL20" s="1"/>
  <c r="AM48"/>
  <c r="AM27" s="1"/>
  <c r="AM20" s="1"/>
  <c r="AQ48"/>
  <c r="AQ27" s="1"/>
  <c r="AQ20" s="1"/>
  <c r="AI48"/>
  <c r="AI27" s="1"/>
  <c r="AI20" s="1"/>
  <c r="AR48"/>
  <c r="AR27" s="1"/>
  <c r="AR20" s="1"/>
  <c r="AN48"/>
  <c r="AN27" s="1"/>
  <c r="AN20" s="1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<sst xmlns="http://schemas.openxmlformats.org/spreadsheetml/2006/main" count="379" uniqueCount="241">
  <si>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</si>
  <si>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</si>
  <si>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</si>
  <si>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</si>
  <si>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</si>
  <si>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</si>
  <si>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</si>
  <si>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</si>
  <si>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</si>
  <si>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</si>
  <si>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</si>
  <si>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</si>
  <si>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</si>
  <si>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</si>
  <si>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</si>
  <si>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</si>
  <si>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</si>
  <si>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</si>
  <si>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</si>
  <si>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</si>
  <si>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</si>
  <si>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</si>
  <si>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</si>
  <si>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</si>
  <si>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</si>
  <si>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</si>
  <si>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</si>
  <si>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</si>
  <si>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</si>
  <si>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</si>
  <si>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</si>
  <si>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</si>
  <si>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</si>
  <si>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</si>
  <si>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</si>
  <si>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</si>
  <si>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</si>
  <si>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</si>
  <si>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</si>
  <si>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</si>
  <si>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</si>
  <si>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</si>
  <si>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</si>
  <si>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</si>
  <si>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</si>
  <si>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</si>
  <si>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</si>
  <si>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</si>
  <si>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</si>
  <si>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</si>
  <si>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</si>
  <si>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</si>
  <si>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</si>
  <si>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</si>
  <si>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</si>
  <si>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</si>
  <si>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</si>
  <si>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</si>
  <si>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</si>
  <si>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</si>
  <si>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</si>
  <si>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</si>
  <si>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</si>
  <si>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</si>
  <si>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</si>
  <si>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</si>
  <si>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</si>
  <si>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</si>
  <si>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</si>
  <si>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</si>
  <si>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</si>
  <si>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</si>
  <si>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</si>
  <si>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</si>
  <si>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</si>
  <si>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</si>
  <si>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</si>
  <si>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</si>
  <si>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</si>
  <si>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</si>
  <si>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</si>
  <si>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</si>
  <si>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</si>
  <si>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</si>
  <si>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</si>
  <si>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</si>
  <si>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</si>
  <si>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</si>
  <si>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</si>
  <si>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</si>
  <si>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</si>
  <si>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</si>
  <si>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</si>
  <si>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</si>
  <si>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</si>
  <si>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</si>
  <si>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</si>
  <si>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</si>
  <si>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</si>
  <si>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</si>
  <si>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</si>
  <si>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</si>
  <si>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</si>
  <si>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</si>
  <si>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</si>
  <si>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</si>
  <si>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</si>
  <si>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</si>
  <si>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</si>
  <si>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</si>
  <si>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</si>
  <si>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</si>
  <si>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</si>
  <si>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</si>
  <si>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</si>
  <si>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</si>
  <si>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</si>
  <si>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</si>
  <si>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</si>
  <si>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</si>
  <si>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</si>
  <si>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</si>
  <si>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</si>
  <si>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</si>
  <si>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</si>
  <si>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</si>
  <si>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</si>
  <si>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</si>
  <si>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</si>
  <si>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</si>
  <si>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</si>
  <si>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</si>
  <si>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</si>
  <si>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</si>
  <si>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</si>
  <si>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</si>
  <si>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</si>
  <si>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</si>
  <si>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</si>
  <si>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</si>
  <si>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</si>
  <si>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</si>
  <si>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</si>
  <si>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</si>
  <si>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</si>
  <si>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</si>
  <si>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</si>
  <si>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</si>
  <si>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</si>
  <si>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</si>
  <si>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</si>
  <si>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</si>
  <si>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</si>
  <si>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</si>
  <si>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</si>
  <si>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</si>
  <si>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</si>
  <si>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</si>
  <si>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</si>
  <si>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</si>
  <si>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</si>
  <si>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</si>
  <si>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</si>
  <si>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</si>
  <si>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</si>
  <si>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</si>
  <si>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</si>
  <si>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</si>
  <si>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</si>
  <si>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</si>
  <si>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</si>
  <si>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</si>
  <si>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</si>
  <si>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</si>
  <si>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</si>
  <si>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</si>
  <si>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</si>
  <si>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</si>
  <si>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</si>
  <si>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</si>
  <si>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</si>
  <si>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</si>
  <si>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</si>
  <si>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</si>
  <si>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</si>
  <si>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</si>
  <si>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</si>
  <si>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</si>
  <si>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</si>
  <si>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</si>
  <si>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</si>
  <si>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</si>
  <si>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</si>
  <si>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</si>
  <si>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</si>
  <si>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</si>
  <si>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</si>
  <si>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</si>
  <si>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</si>
  <si>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</si>
  <si>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</si>
  <si>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</si>
  <si>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</si>
  <si>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</si>
  <si>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</si>
  <si>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</si>
  <si>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</si>
  <si>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</si>
  <si>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</si>
  <si>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</si>
  <si>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</si>
  <si>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</si>
  <si>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</si>
  <si>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</si>
  <si>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</si>
  <si>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</si>
  <si>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</si>
  <si>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</si>
  <si>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</si>
  <si>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</si>
  <si>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</si>
  <si>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</si>
  <si>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</si>
  <si>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</si>
  <si>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</si>
  <si>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</si>
  <si>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</si>
  <si>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</si>
  <si>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</si>
  <si>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</si>
  <si>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</si>
  <si>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</si>
  <si>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</si>
  <si>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</si>
  <si>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</si>
  <si>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</si>
  <si>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на год  2022</t>
  </si>
  <si>
    <t>Корректиировка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</si>
  <si>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Г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</si>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</sst>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zoomScale="50" zoomScaleNormal="100" zoomScaleSheetLayoutView="50" workbookViewId="0">
      <pane ySplit="18" topLeftCell="A19" activePane="bottomLeft" state="frozen"/>
      <selection pane="bottomLeft" activeCell="B15" sqref="B15:B18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26.39843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37" t="s">
        <v>0</v>
      </c>
      <c r="BP1" s="37"/>
      <c r="BQ1" s="37"/>
    </row>
    <row r="2" spans="1:69" ht="20.25" customHeight="1">
      <c r="AB2" s="20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20"/>
      <c r="AT2" s="20"/>
      <c r="AU2" s="20"/>
      <c r="BO2" s="37" t="s">
        <v>1</v>
      </c>
      <c r="BP2" s="37"/>
      <c r="BQ2" s="37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37" t="s">
        <v>2</v>
      </c>
      <c r="BO3" s="37"/>
      <c r="BP3" s="37"/>
      <c r="BQ3" s="37"/>
    </row>
    <row r="4" spans="1:69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</row>
    <row r="5" spans="1:69">
      <c r="A5" s="40" t="s">
        <v>236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</row>
    <row r="6" spans="1:69" ht="15.75" customHeight="1"/>
    <row r="7" spans="1:69" ht="21.75" customHeight="1">
      <c r="A7" s="41" t="s">
        <v>237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5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</row>
    <row r="10" spans="1:69" ht="16.5" customHeight="1">
      <c r="A10" s="41" t="s">
        <v>239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>
      <c r="A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</row>
    <row r="12" spans="1:69" s="4" customFormat="1" ht="15.75" customHeight="1">
      <c r="A12" s="30" t="s">
        <v>240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</row>
    <row r="13" spans="1:69" s="4" customFormat="1" ht="15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</row>
    <row r="14" spans="1:69" s="4" customFormat="1" ht="15.7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</row>
    <row r="15" spans="1:69" s="3" customFormat="1" ht="44.25" customHeight="1">
      <c r="A15" s="31" t="s">
        <v>4</v>
      </c>
      <c r="B15" s="32" t="s">
        <v>5</v>
      </c>
      <c r="C15" s="31" t="s">
        <v>6</v>
      </c>
      <c r="D15" s="24" t="s">
        <v>7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6"/>
    </row>
    <row r="16" spans="1:69" ht="44.25" customHeight="1">
      <c r="A16" s="31"/>
      <c r="B16" s="33"/>
      <c r="C16" s="31"/>
      <c r="D16" s="24" t="s">
        <v>8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  <c r="X16" s="24" t="s">
        <v>9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6"/>
      <c r="AV16" s="31" t="s">
        <v>10</v>
      </c>
      <c r="AW16" s="31"/>
      <c r="AX16" s="31"/>
      <c r="AY16" s="31"/>
      <c r="AZ16" s="31"/>
      <c r="BA16" s="31"/>
      <c r="BB16" s="31" t="s">
        <v>11</v>
      </c>
      <c r="BC16" s="31"/>
      <c r="BD16" s="31"/>
      <c r="BE16" s="31"/>
      <c r="BF16" s="31" t="s">
        <v>12</v>
      </c>
      <c r="BG16" s="31"/>
      <c r="BH16" s="31"/>
      <c r="BI16" s="31"/>
      <c r="BJ16" s="31"/>
      <c r="BK16" s="31"/>
      <c r="BL16" s="31" t="s">
        <v>13</v>
      </c>
      <c r="BM16" s="31"/>
      <c r="BN16" s="31"/>
      <c r="BO16" s="31"/>
      <c r="BP16" s="35" t="s">
        <v>14</v>
      </c>
      <c r="BQ16" s="35"/>
    </row>
    <row r="17" spans="1:168" s="16" customFormat="1" ht="44.25" customHeight="1">
      <c r="A17" s="31"/>
      <c r="B17" s="33"/>
      <c r="C17" s="31"/>
      <c r="D17" s="36" t="s">
        <v>174</v>
      </c>
      <c r="E17" s="36"/>
      <c r="F17" s="36" t="s">
        <v>175</v>
      </c>
      <c r="G17" s="36"/>
      <c r="H17" s="36" t="s">
        <v>176</v>
      </c>
      <c r="I17" s="36"/>
      <c r="J17" s="29" t="s">
        <v>177</v>
      </c>
      <c r="K17" s="29"/>
      <c r="L17" s="29" t="s">
        <v>178</v>
      </c>
      <c r="M17" s="29"/>
      <c r="N17" s="27" t="s">
        <v>179</v>
      </c>
      <c r="O17" s="28"/>
      <c r="P17" s="27" t="s">
        <v>180</v>
      </c>
      <c r="Q17" s="28"/>
      <c r="R17" s="29" t="s">
        <v>181</v>
      </c>
      <c r="S17" s="29"/>
      <c r="T17" s="29" t="s">
        <v>182</v>
      </c>
      <c r="U17" s="29"/>
      <c r="V17" s="29" t="s">
        <v>183</v>
      </c>
      <c r="W17" s="29"/>
      <c r="X17" s="29" t="s">
        <v>184</v>
      </c>
      <c r="Y17" s="29"/>
      <c r="Z17" s="29" t="s">
        <v>185</v>
      </c>
      <c r="AA17" s="29"/>
      <c r="AB17" s="29" t="s">
        <v>186</v>
      </c>
      <c r="AC17" s="29"/>
      <c r="AD17" s="29" t="s">
        <v>187</v>
      </c>
      <c r="AE17" s="29"/>
      <c r="AF17" s="29" t="s">
        <v>188</v>
      </c>
      <c r="AG17" s="29"/>
      <c r="AH17" s="29" t="s">
        <v>189</v>
      </c>
      <c r="AI17" s="29"/>
      <c r="AJ17" s="27" t="s">
        <v>190</v>
      </c>
      <c r="AK17" s="28"/>
      <c r="AL17" s="27" t="s">
        <v>191</v>
      </c>
      <c r="AM17" s="28"/>
      <c r="AN17" s="27" t="s">
        <v>192</v>
      </c>
      <c r="AO17" s="28"/>
      <c r="AP17" s="27" t="s">
        <v>193</v>
      </c>
      <c r="AQ17" s="28"/>
      <c r="AR17" s="29" t="s">
        <v>194</v>
      </c>
      <c r="AS17" s="29"/>
      <c r="AT17" s="27" t="s">
        <v>169</v>
      </c>
      <c r="AU17" s="28"/>
      <c r="AV17" s="29" t="s">
        <v>195</v>
      </c>
      <c r="AW17" s="29"/>
      <c r="AX17" s="29" t="s">
        <v>196</v>
      </c>
      <c r="AY17" s="29"/>
      <c r="AZ17" s="29" t="s">
        <v>197</v>
      </c>
      <c r="BA17" s="29"/>
      <c r="BB17" s="29" t="s">
        <v>198</v>
      </c>
      <c r="BC17" s="29"/>
      <c r="BD17" s="29" t="s">
        <v>199</v>
      </c>
      <c r="BE17" s="29"/>
      <c r="BF17" s="29" t="s">
        <v>200</v>
      </c>
      <c r="BG17" s="29"/>
      <c r="BH17" s="29" t="s">
        <v>201</v>
      </c>
      <c r="BI17" s="29"/>
      <c r="BJ17" s="29" t="s">
        <v>202</v>
      </c>
      <c r="BK17" s="29"/>
      <c r="BL17" s="29" t="s">
        <v>203</v>
      </c>
      <c r="BM17" s="29"/>
      <c r="BN17" s="29" t="s">
        <v>204</v>
      </c>
      <c r="BO17" s="29"/>
      <c r="BP17" s="27" t="s">
        <v>205</v>
      </c>
      <c r="BQ17" s="28"/>
    </row>
    <row r="18" spans="1:168" s="15" customFormat="1" ht="44.25" customHeight="1">
      <c r="A18" s="31"/>
      <c r="B18" s="34"/>
      <c r="C18" s="31"/>
      <c r="D18" s="23" t="s">
        <v>15</v>
      </c>
      <c r="E18" s="23" t="s">
        <v>16</v>
      </c>
      <c r="F18" s="23" t="s">
        <v>15</v>
      </c>
      <c r="G18" s="23" t="s">
        <v>16</v>
      </c>
      <c r="H18" s="23" t="s">
        <v>15</v>
      </c>
      <c r="I18" s="23" t="s">
        <v>16</v>
      </c>
      <c r="J18" s="23" t="s">
        <v>15</v>
      </c>
      <c r="K18" s="23" t="s">
        <v>16</v>
      </c>
      <c r="L18" s="23" t="s">
        <v>15</v>
      </c>
      <c r="M18" s="23" t="s">
        <v>16</v>
      </c>
      <c r="N18" s="23" t="s">
        <v>15</v>
      </c>
      <c r="O18" s="23" t="s">
        <v>16</v>
      </c>
      <c r="P18" s="23" t="s">
        <v>15</v>
      </c>
      <c r="Q18" s="23" t="s">
        <v>16</v>
      </c>
      <c r="R18" s="23" t="s">
        <v>15</v>
      </c>
      <c r="S18" s="23" t="s">
        <v>16</v>
      </c>
      <c r="T18" s="23" t="s">
        <v>15</v>
      </c>
      <c r="U18" s="23" t="s">
        <v>16</v>
      </c>
      <c r="V18" s="23" t="s">
        <v>15</v>
      </c>
      <c r="W18" s="23" t="s">
        <v>16</v>
      </c>
      <c r="X18" s="23" t="s">
        <v>15</v>
      </c>
      <c r="Y18" s="23" t="s">
        <v>16</v>
      </c>
      <c r="Z18" s="23" t="s">
        <v>15</v>
      </c>
      <c r="AA18" s="23" t="s">
        <v>16</v>
      </c>
      <c r="AB18" s="23" t="s">
        <v>15</v>
      </c>
      <c r="AC18" s="23" t="s">
        <v>16</v>
      </c>
      <c r="AD18" s="23" t="s">
        <v>15</v>
      </c>
      <c r="AE18" s="23" t="s">
        <v>16</v>
      </c>
      <c r="AF18" s="23" t="s">
        <v>15</v>
      </c>
      <c r="AG18" s="23" t="s">
        <v>16</v>
      </c>
      <c r="AH18" s="23" t="s">
        <v>164</v>
      </c>
      <c r="AI18" s="23" t="s">
        <v>16</v>
      </c>
      <c r="AJ18" s="23" t="s">
        <v>15</v>
      </c>
      <c r="AK18" s="23" t="s">
        <v>16</v>
      </c>
      <c r="AL18" s="23" t="s">
        <v>15</v>
      </c>
      <c r="AM18" s="23" t="s">
        <v>16</v>
      </c>
      <c r="AN18" s="23" t="s">
        <v>15</v>
      </c>
      <c r="AO18" s="23" t="s">
        <v>16</v>
      </c>
      <c r="AP18" s="23" t="s">
        <v>15</v>
      </c>
      <c r="AQ18" s="23" t="s">
        <v>16</v>
      </c>
      <c r="AR18" s="23" t="s">
        <v>15</v>
      </c>
      <c r="AS18" s="23" t="s">
        <v>16</v>
      </c>
      <c r="AT18" s="23" t="s">
        <v>15</v>
      </c>
      <c r="AU18" s="23" t="s">
        <v>16</v>
      </c>
      <c r="AV18" s="23" t="s">
        <v>15</v>
      </c>
      <c r="AW18" s="23" t="s">
        <v>16</v>
      </c>
      <c r="AX18" s="23" t="s">
        <v>15</v>
      </c>
      <c r="AY18" s="23" t="s">
        <v>16</v>
      </c>
      <c r="AZ18" s="23" t="s">
        <v>15</v>
      </c>
      <c r="BA18" s="23" t="s">
        <v>16</v>
      </c>
      <c r="BB18" s="23" t="s">
        <v>15</v>
      </c>
      <c r="BC18" s="23" t="s">
        <v>16</v>
      </c>
      <c r="BD18" s="23" t="s">
        <v>15</v>
      </c>
      <c r="BE18" s="23" t="s">
        <v>16</v>
      </c>
      <c r="BF18" s="23" t="s">
        <v>15</v>
      </c>
      <c r="BG18" s="23" t="s">
        <v>16</v>
      </c>
      <c r="BH18" s="23" t="s">
        <v>15</v>
      </c>
      <c r="BI18" s="23" t="s">
        <v>16</v>
      </c>
      <c r="BJ18" s="23" t="s">
        <v>15</v>
      </c>
      <c r="BK18" s="23" t="s">
        <v>16</v>
      </c>
      <c r="BL18" s="23" t="s">
        <v>15</v>
      </c>
      <c r="BM18" s="23" t="s">
        <v>16</v>
      </c>
      <c r="BN18" s="23" t="s">
        <v>15</v>
      </c>
      <c r="BO18" s="23" t="s">
        <v>16</v>
      </c>
      <c r="BP18" s="23" t="s">
        <v>15</v>
      </c>
      <c r="BQ18" s="23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22" t="s">
        <v>68</v>
      </c>
      <c r="C20" s="8" t="s">
        <v>238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ref="AF20" si="1">SUM(AF27)</f>
        <v>0.74</v>
      </c>
      <c r="AG20" s="9">
        <f t="shared" si="0"/>
        <v>4.5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0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4">
        <f t="shared" si="0"/>
        <v>-2.8362E-4</v>
      </c>
      <c r="AW20" s="14">
        <f t="shared" si="0"/>
        <v>0</v>
      </c>
      <c r="AX20" s="14">
        <f t="shared" si="0"/>
        <v>-1.6107E-4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0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22" t="s">
        <v>70</v>
      </c>
      <c r="C21" s="8" t="s">
        <v>238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22" t="s">
        <v>71</v>
      </c>
      <c r="C22" s="8" t="s">
        <v>238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238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22" t="s">
        <v>73</v>
      </c>
      <c r="C24" s="8" t="s">
        <v>238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22" t="s">
        <v>74</v>
      </c>
      <c r="C25" s="8" t="s">
        <v>238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238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22" t="s">
        <v>235</v>
      </c>
      <c r="C27" s="8" t="s">
        <v>238</v>
      </c>
      <c r="D27" s="9">
        <f t="shared" ref="D27:AT27" si="2">SUM(D28,D48,D78,D81,D82,D83)</f>
        <v>0</v>
      </c>
      <c r="E27" s="9">
        <f t="shared" si="2"/>
        <v>0</v>
      </c>
      <c r="F27" s="9">
        <f t="shared" si="2"/>
        <v>0</v>
      </c>
      <c r="G27" s="9">
        <f t="shared" si="2"/>
        <v>0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9">
        <f t="shared" si="2"/>
        <v>0</v>
      </c>
      <c r="AF27" s="9">
        <f t="shared" ref="AF27" si="3">SUM(AF28,AF48,AF78,AF81,AF82,AF83)</f>
        <v>0.74</v>
      </c>
      <c r="AG27" s="9">
        <f t="shared" si="2"/>
        <v>4.5</v>
      </c>
      <c r="AH27" s="9">
        <f t="shared" si="2"/>
        <v>0</v>
      </c>
      <c r="AI27" s="9">
        <f t="shared" si="2"/>
        <v>0</v>
      </c>
      <c r="AJ27" s="9">
        <f t="shared" si="2"/>
        <v>0</v>
      </c>
      <c r="AK27" s="9">
        <f t="shared" si="2"/>
        <v>0</v>
      </c>
      <c r="AL27" s="9">
        <f t="shared" si="2"/>
        <v>0</v>
      </c>
      <c r="AM27" s="9">
        <f t="shared" si="2"/>
        <v>0</v>
      </c>
      <c r="AN27" s="9">
        <f t="shared" si="2"/>
        <v>0</v>
      </c>
      <c r="AO27" s="9">
        <f t="shared" si="2"/>
        <v>0</v>
      </c>
      <c r="AP27" s="9">
        <f t="shared" si="2"/>
        <v>0</v>
      </c>
      <c r="AQ27" s="9">
        <f t="shared" si="2"/>
        <v>0</v>
      </c>
      <c r="AR27" s="9">
        <f t="shared" si="2"/>
        <v>0</v>
      </c>
      <c r="AS27" s="9">
        <f t="shared" si="2"/>
        <v>0</v>
      </c>
      <c r="AT27" s="9">
        <f t="shared" si="2"/>
        <v>0</v>
      </c>
      <c r="AU27" s="9">
        <v>0</v>
      </c>
      <c r="AV27" s="14">
        <f t="shared" ref="AV27:BQ27" si="4">AV48</f>
        <v>-2.8362E-4</v>
      </c>
      <c r="AW27" s="14">
        <f t="shared" si="4"/>
        <v>0</v>
      </c>
      <c r="AX27" s="14">
        <f t="shared" si="4"/>
        <v>-1.6107E-4</v>
      </c>
      <c r="AY27" s="14">
        <f t="shared" si="4"/>
        <v>0</v>
      </c>
      <c r="AZ27" s="14">
        <f t="shared" si="4"/>
        <v>0</v>
      </c>
      <c r="BA27" s="14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9">
        <f t="shared" si="4"/>
        <v>0</v>
      </c>
      <c r="BL27" s="9">
        <f t="shared" si="4"/>
        <v>0</v>
      </c>
      <c r="BM27" s="9">
        <f t="shared" si="4"/>
        <v>0</v>
      </c>
      <c r="BN27" s="9">
        <f t="shared" si="4"/>
        <v>0</v>
      </c>
      <c r="BO27" s="9">
        <f t="shared" si="4"/>
        <v>0</v>
      </c>
      <c r="BP27" s="9">
        <f t="shared" si="4"/>
        <v>0</v>
      </c>
      <c r="BQ27" s="9">
        <f t="shared" si="4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22" t="s">
        <v>81</v>
      </c>
      <c r="C28" s="8" t="s">
        <v>238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22" t="s">
        <v>83</v>
      </c>
      <c r="C29" s="8" t="s">
        <v>238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22" t="s">
        <v>84</v>
      </c>
      <c r="C30" s="8" t="s">
        <v>238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22" t="s">
        <v>139</v>
      </c>
      <c r="C31" s="8" t="s">
        <v>238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22" t="s">
        <v>85</v>
      </c>
      <c r="C32" s="8" t="s">
        <v>238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22" t="s">
        <v>87</v>
      </c>
      <c r="C33" s="8" t="s">
        <v>238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22" t="s">
        <v>140</v>
      </c>
      <c r="C34" s="8" t="s">
        <v>238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22" t="s">
        <v>88</v>
      </c>
      <c r="C35" s="8" t="s">
        <v>238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22" t="s">
        <v>141</v>
      </c>
      <c r="C36" s="8" t="s">
        <v>238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22" t="s">
        <v>90</v>
      </c>
      <c r="C37" s="8" t="s">
        <v>238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22" t="s">
        <v>142</v>
      </c>
      <c r="C38" s="8" t="s">
        <v>238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22" t="s">
        <v>91</v>
      </c>
      <c r="C39" s="8" t="s">
        <v>238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22" t="s">
        <v>143</v>
      </c>
      <c r="C40" s="8" t="s">
        <v>238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22" t="s">
        <v>90</v>
      </c>
      <c r="C41" s="8" t="s">
        <v>238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22" t="s">
        <v>142</v>
      </c>
      <c r="C42" s="8" t="s">
        <v>238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22" t="s">
        <v>91</v>
      </c>
      <c r="C43" s="8" t="s">
        <v>238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22" t="s">
        <v>92</v>
      </c>
      <c r="C44" s="8" t="s">
        <v>238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22" t="s">
        <v>144</v>
      </c>
      <c r="C45" s="8" t="s">
        <v>238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22" t="s">
        <v>93</v>
      </c>
      <c r="C46" s="8" t="s">
        <v>238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22" t="s">
        <v>94</v>
      </c>
      <c r="C47" s="8" t="s">
        <v>238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22" t="s">
        <v>147</v>
      </c>
      <c r="C48" s="8" t="s">
        <v>238</v>
      </c>
      <c r="D48" s="9">
        <f>D58</f>
        <v>0</v>
      </c>
      <c r="E48" s="9">
        <f t="shared" ref="E48:BQ48" si="5">E58</f>
        <v>0</v>
      </c>
      <c r="F48" s="9">
        <f t="shared" si="5"/>
        <v>0</v>
      </c>
      <c r="G48" s="9">
        <f t="shared" si="5"/>
        <v>0</v>
      </c>
      <c r="H48" s="9">
        <f t="shared" si="5"/>
        <v>0</v>
      </c>
      <c r="I48" s="9">
        <f t="shared" si="5"/>
        <v>0</v>
      </c>
      <c r="J48" s="9">
        <f t="shared" si="5"/>
        <v>0</v>
      </c>
      <c r="K48" s="9">
        <f t="shared" si="5"/>
        <v>0</v>
      </c>
      <c r="L48" s="9">
        <f t="shared" si="5"/>
        <v>0</v>
      </c>
      <c r="M48" s="9">
        <f t="shared" si="5"/>
        <v>0</v>
      </c>
      <c r="N48" s="9">
        <f t="shared" si="5"/>
        <v>0</v>
      </c>
      <c r="O48" s="9">
        <f t="shared" si="5"/>
        <v>0</v>
      </c>
      <c r="P48" s="9">
        <f t="shared" si="5"/>
        <v>0</v>
      </c>
      <c r="Q48" s="9">
        <f t="shared" si="5"/>
        <v>0</v>
      </c>
      <c r="R48" s="9">
        <f t="shared" si="5"/>
        <v>0</v>
      </c>
      <c r="S48" s="9">
        <f t="shared" si="5"/>
        <v>0</v>
      </c>
      <c r="T48" s="9">
        <f t="shared" si="5"/>
        <v>0</v>
      </c>
      <c r="U48" s="9">
        <f t="shared" si="5"/>
        <v>0</v>
      </c>
      <c r="V48" s="9">
        <f t="shared" si="5"/>
        <v>0</v>
      </c>
      <c r="W48" s="9">
        <f t="shared" si="5"/>
        <v>0</v>
      </c>
      <c r="X48" s="9">
        <f>X49+X58</f>
        <v>0</v>
      </c>
      <c r="Y48" s="9">
        <f t="shared" ref="Y48:AU48" si="6">Y49+Y58</f>
        <v>0</v>
      </c>
      <c r="Z48" s="9">
        <f t="shared" si="6"/>
        <v>0</v>
      </c>
      <c r="AA48" s="9">
        <f t="shared" si="6"/>
        <v>0</v>
      </c>
      <c r="AB48" s="9">
        <f t="shared" si="6"/>
        <v>0</v>
      </c>
      <c r="AC48" s="9">
        <f t="shared" si="6"/>
        <v>0</v>
      </c>
      <c r="AD48" s="9">
        <f t="shared" si="6"/>
        <v>0</v>
      </c>
      <c r="AE48" s="9">
        <f t="shared" si="6"/>
        <v>0</v>
      </c>
      <c r="AF48" s="9">
        <f t="shared" ref="AF48" si="7">AF49+AF58</f>
        <v>0.74</v>
      </c>
      <c r="AG48" s="9">
        <f t="shared" si="6"/>
        <v>4.5</v>
      </c>
      <c r="AH48" s="9">
        <f t="shared" si="6"/>
        <v>0</v>
      </c>
      <c r="AI48" s="9">
        <f t="shared" si="6"/>
        <v>0</v>
      </c>
      <c r="AJ48" s="9">
        <f t="shared" si="6"/>
        <v>0</v>
      </c>
      <c r="AK48" s="9">
        <f t="shared" si="6"/>
        <v>0</v>
      </c>
      <c r="AL48" s="9">
        <f t="shared" si="6"/>
        <v>0</v>
      </c>
      <c r="AM48" s="9">
        <f t="shared" si="6"/>
        <v>0</v>
      </c>
      <c r="AN48" s="9">
        <f t="shared" si="6"/>
        <v>0</v>
      </c>
      <c r="AO48" s="9">
        <f t="shared" si="6"/>
        <v>0</v>
      </c>
      <c r="AP48" s="9">
        <f t="shared" si="6"/>
        <v>0</v>
      </c>
      <c r="AQ48" s="9">
        <f t="shared" si="6"/>
        <v>0</v>
      </c>
      <c r="AR48" s="9">
        <f t="shared" si="6"/>
        <v>0</v>
      </c>
      <c r="AS48" s="9">
        <f t="shared" si="6"/>
        <v>0</v>
      </c>
      <c r="AT48" s="9">
        <f t="shared" si="6"/>
        <v>0</v>
      </c>
      <c r="AU48" s="9">
        <f t="shared" si="6"/>
        <v>0</v>
      </c>
      <c r="AV48" s="9">
        <f t="shared" si="5"/>
        <v>-2.8362E-4</v>
      </c>
      <c r="AW48" s="9">
        <f t="shared" si="5"/>
        <v>0</v>
      </c>
      <c r="AX48" s="9">
        <f t="shared" si="5"/>
        <v>-1.6107E-4</v>
      </c>
      <c r="AY48" s="9">
        <f t="shared" si="5"/>
        <v>0</v>
      </c>
      <c r="AZ48" s="9">
        <f t="shared" si="5"/>
        <v>0</v>
      </c>
      <c r="BA48" s="9">
        <f t="shared" si="5"/>
        <v>0</v>
      </c>
      <c r="BB48" s="9">
        <f t="shared" si="5"/>
        <v>0</v>
      </c>
      <c r="BC48" s="9">
        <f t="shared" si="5"/>
        <v>0</v>
      </c>
      <c r="BD48" s="9">
        <f t="shared" si="5"/>
        <v>0</v>
      </c>
      <c r="BE48" s="9">
        <f t="shared" si="5"/>
        <v>0</v>
      </c>
      <c r="BF48" s="9">
        <f t="shared" si="5"/>
        <v>0</v>
      </c>
      <c r="BG48" s="9">
        <f t="shared" si="5"/>
        <v>0</v>
      </c>
      <c r="BH48" s="9">
        <f t="shared" si="5"/>
        <v>0</v>
      </c>
      <c r="BI48" s="9">
        <f t="shared" si="5"/>
        <v>0</v>
      </c>
      <c r="BJ48" s="9">
        <f t="shared" si="5"/>
        <v>0</v>
      </c>
      <c r="BK48" s="9">
        <f t="shared" si="5"/>
        <v>0</v>
      </c>
      <c r="BL48" s="9">
        <f t="shared" si="5"/>
        <v>0</v>
      </c>
      <c r="BM48" s="9">
        <f t="shared" si="5"/>
        <v>0</v>
      </c>
      <c r="BN48" s="9">
        <f t="shared" si="5"/>
        <v>0</v>
      </c>
      <c r="BO48" s="9">
        <f t="shared" si="5"/>
        <v>0</v>
      </c>
      <c r="BP48" s="9">
        <f t="shared" si="5"/>
        <v>0</v>
      </c>
      <c r="BQ48" s="9">
        <f t="shared" si="5"/>
        <v>0</v>
      </c>
    </row>
    <row r="49" spans="1:69" ht="31.2">
      <c r="A49" s="7" t="s">
        <v>119</v>
      </c>
      <c r="B49" s="22" t="s">
        <v>148</v>
      </c>
      <c r="C49" s="8" t="s">
        <v>238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8">Y50+Y51</f>
        <v>0</v>
      </c>
      <c r="Z49" s="9">
        <f t="shared" si="8"/>
        <v>0</v>
      </c>
      <c r="AA49" s="9">
        <f t="shared" si="8"/>
        <v>0</v>
      </c>
      <c r="AB49" s="9">
        <f t="shared" si="8"/>
        <v>0</v>
      </c>
      <c r="AC49" s="9">
        <f t="shared" si="8"/>
        <v>0</v>
      </c>
      <c r="AD49" s="9">
        <f t="shared" si="8"/>
        <v>0</v>
      </c>
      <c r="AE49" s="9">
        <f t="shared" si="8"/>
        <v>0</v>
      </c>
      <c r="AF49" s="9">
        <f t="shared" ref="AF49" si="9">AF50+AF51</f>
        <v>0</v>
      </c>
      <c r="AG49" s="9">
        <f t="shared" si="8"/>
        <v>0</v>
      </c>
      <c r="AH49" s="9">
        <f t="shared" si="8"/>
        <v>0</v>
      </c>
      <c r="AI49" s="9">
        <f t="shared" si="8"/>
        <v>0</v>
      </c>
      <c r="AJ49" s="9">
        <f t="shared" si="8"/>
        <v>0</v>
      </c>
      <c r="AK49" s="9">
        <f t="shared" si="8"/>
        <v>0</v>
      </c>
      <c r="AL49" s="9">
        <f t="shared" si="8"/>
        <v>0</v>
      </c>
      <c r="AM49" s="9">
        <f t="shared" si="8"/>
        <v>0</v>
      </c>
      <c r="AN49" s="9">
        <f t="shared" si="8"/>
        <v>0</v>
      </c>
      <c r="AO49" s="9">
        <f t="shared" si="8"/>
        <v>0</v>
      </c>
      <c r="AP49" s="9">
        <f t="shared" si="8"/>
        <v>0</v>
      </c>
      <c r="AQ49" s="9">
        <f t="shared" si="8"/>
        <v>0</v>
      </c>
      <c r="AR49" s="9">
        <f t="shared" si="8"/>
        <v>0</v>
      </c>
      <c r="AS49" s="9">
        <f t="shared" si="8"/>
        <v>0</v>
      </c>
      <c r="AT49" s="9">
        <f t="shared" si="8"/>
        <v>0</v>
      </c>
      <c r="AU49" s="9">
        <f t="shared" si="8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22" t="s">
        <v>97</v>
      </c>
      <c r="C50" s="8" t="s">
        <v>238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22" t="s">
        <v>98</v>
      </c>
      <c r="C51" s="8" t="s">
        <v>238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U51" si="10">SUM(Y52)</f>
        <v>0</v>
      </c>
      <c r="Z51" s="9">
        <f t="shared" si="10"/>
        <v>0</v>
      </c>
      <c r="AA51" s="9">
        <f t="shared" si="10"/>
        <v>0</v>
      </c>
      <c r="AB51" s="9">
        <f t="shared" si="10"/>
        <v>0</v>
      </c>
      <c r="AC51" s="9">
        <f t="shared" si="10"/>
        <v>0</v>
      </c>
      <c r="AD51" s="9">
        <f t="shared" si="10"/>
        <v>0</v>
      </c>
      <c r="AE51" s="9">
        <f t="shared" si="10"/>
        <v>0</v>
      </c>
      <c r="AF51" s="9">
        <f t="shared" si="10"/>
        <v>0</v>
      </c>
      <c r="AG51" s="9">
        <f t="shared" si="10"/>
        <v>0</v>
      </c>
      <c r="AH51" s="9">
        <f t="shared" si="10"/>
        <v>0</v>
      </c>
      <c r="AI51" s="9">
        <f t="shared" si="10"/>
        <v>0</v>
      </c>
      <c r="AJ51" s="9">
        <f t="shared" si="10"/>
        <v>0</v>
      </c>
      <c r="AK51" s="9">
        <f t="shared" si="10"/>
        <v>0</v>
      </c>
      <c r="AL51" s="9">
        <f t="shared" si="10"/>
        <v>0</v>
      </c>
      <c r="AM51" s="9">
        <f t="shared" si="10"/>
        <v>0</v>
      </c>
      <c r="AN51" s="9">
        <f t="shared" si="10"/>
        <v>0</v>
      </c>
      <c r="AO51" s="9">
        <f t="shared" si="10"/>
        <v>0</v>
      </c>
      <c r="AP51" s="9">
        <f t="shared" si="10"/>
        <v>0</v>
      </c>
      <c r="AQ51" s="9">
        <f t="shared" si="10"/>
        <v>0</v>
      </c>
      <c r="AR51" s="9">
        <f t="shared" si="10"/>
        <v>0</v>
      </c>
      <c r="AS51" s="9">
        <f t="shared" si="10"/>
        <v>0</v>
      </c>
      <c r="AT51" s="9">
        <f t="shared" si="10"/>
        <v>0</v>
      </c>
      <c r="AU51" s="9">
        <f t="shared" si="10"/>
        <v>0</v>
      </c>
      <c r="AV51" s="17">
        <v>0</v>
      </c>
      <c r="AW51" s="18">
        <v>0</v>
      </c>
      <c r="AX51" s="19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>
      <c r="A52" s="43" t="s">
        <v>173</v>
      </c>
      <c r="B52" s="44" t="s">
        <v>207</v>
      </c>
      <c r="C52" s="45" t="s">
        <v>208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7">
        <v>0</v>
      </c>
      <c r="AW52" s="18">
        <v>0</v>
      </c>
      <c r="AX52" s="19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</row>
    <row r="53" spans="1:69">
      <c r="A53" s="43" t="s">
        <v>209</v>
      </c>
      <c r="B53" s="44" t="s">
        <v>210</v>
      </c>
      <c r="C53" s="45" t="s">
        <v>211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7">
        <v>0</v>
      </c>
      <c r="AW53" s="18">
        <v>0</v>
      </c>
      <c r="AX53" s="19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</row>
    <row r="54" spans="1:69">
      <c r="A54" s="43" t="s">
        <v>212</v>
      </c>
      <c r="B54" s="44" t="s">
        <v>213</v>
      </c>
      <c r="C54" s="45" t="s">
        <v>214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7">
        <v>0</v>
      </c>
      <c r="AW54" s="18">
        <v>0</v>
      </c>
      <c r="AX54" s="19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</row>
    <row r="55" spans="1:69" ht="31.2">
      <c r="A55" s="43" t="s">
        <v>215</v>
      </c>
      <c r="B55" s="44" t="s">
        <v>216</v>
      </c>
      <c r="C55" s="45" t="s">
        <v>217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7">
        <v>0</v>
      </c>
      <c r="AW55" s="18">
        <v>0</v>
      </c>
      <c r="AX55" s="19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</row>
    <row r="56" spans="1:69">
      <c r="A56" s="43" t="s">
        <v>218</v>
      </c>
      <c r="B56" s="44" t="s">
        <v>219</v>
      </c>
      <c r="C56" s="45" t="s">
        <v>220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7">
        <v>0</v>
      </c>
      <c r="AW56" s="18">
        <v>0</v>
      </c>
      <c r="AX56" s="19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</row>
    <row r="57" spans="1:69">
      <c r="A57" s="43" t="s">
        <v>221</v>
      </c>
      <c r="B57" s="44" t="s">
        <v>222</v>
      </c>
      <c r="C57" s="45" t="s">
        <v>223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7">
        <v>0</v>
      </c>
      <c r="AW57" s="18">
        <v>0</v>
      </c>
      <c r="AX57" s="19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</row>
    <row r="58" spans="1:69" ht="31.2">
      <c r="A58" s="7" t="s">
        <v>122</v>
      </c>
      <c r="B58" s="22" t="s">
        <v>100</v>
      </c>
      <c r="C58" s="8" t="s">
        <v>238</v>
      </c>
      <c r="D58" s="9">
        <f>D60</f>
        <v>0</v>
      </c>
      <c r="E58" s="9">
        <f t="shared" ref="E58:BQ58" si="11">E60</f>
        <v>0</v>
      </c>
      <c r="F58" s="9">
        <f t="shared" si="11"/>
        <v>0</v>
      </c>
      <c r="G58" s="9">
        <f t="shared" si="11"/>
        <v>0</v>
      </c>
      <c r="H58" s="9">
        <f t="shared" si="11"/>
        <v>0</v>
      </c>
      <c r="I58" s="9">
        <f t="shared" si="11"/>
        <v>0</v>
      </c>
      <c r="J58" s="9">
        <f t="shared" si="11"/>
        <v>0</v>
      </c>
      <c r="K58" s="9">
        <f t="shared" si="11"/>
        <v>0</v>
      </c>
      <c r="L58" s="9">
        <f t="shared" si="11"/>
        <v>0</v>
      </c>
      <c r="M58" s="9">
        <f t="shared" si="11"/>
        <v>0</v>
      </c>
      <c r="N58" s="9">
        <f t="shared" si="11"/>
        <v>0</v>
      </c>
      <c r="O58" s="9">
        <f t="shared" si="11"/>
        <v>0</v>
      </c>
      <c r="P58" s="9">
        <f t="shared" si="11"/>
        <v>0</v>
      </c>
      <c r="Q58" s="9">
        <f t="shared" si="11"/>
        <v>0</v>
      </c>
      <c r="R58" s="9">
        <f t="shared" si="11"/>
        <v>0</v>
      </c>
      <c r="S58" s="9">
        <f t="shared" si="11"/>
        <v>0</v>
      </c>
      <c r="T58" s="9">
        <f t="shared" si="11"/>
        <v>0</v>
      </c>
      <c r="U58" s="9">
        <f t="shared" si="11"/>
        <v>0</v>
      </c>
      <c r="V58" s="9">
        <f t="shared" si="11"/>
        <v>0</v>
      </c>
      <c r="W58" s="9">
        <f t="shared" si="11"/>
        <v>0</v>
      </c>
      <c r="X58" s="9">
        <f t="shared" si="11"/>
        <v>0</v>
      </c>
      <c r="Y58" s="9">
        <f t="shared" si="11"/>
        <v>0</v>
      </c>
      <c r="Z58" s="9">
        <f t="shared" si="11"/>
        <v>0</v>
      </c>
      <c r="AA58" s="9">
        <f t="shared" si="11"/>
        <v>0</v>
      </c>
      <c r="AB58" s="9">
        <f t="shared" si="11"/>
        <v>0</v>
      </c>
      <c r="AC58" s="9">
        <f t="shared" si="11"/>
        <v>0</v>
      </c>
      <c r="AD58" s="9">
        <f t="shared" si="11"/>
        <v>0</v>
      </c>
      <c r="AE58" s="9">
        <f t="shared" si="11"/>
        <v>0</v>
      </c>
      <c r="AF58" s="9">
        <f t="shared" ref="AF58" si="12">AF60</f>
        <v>0.74</v>
      </c>
      <c r="AG58" s="9">
        <f t="shared" si="11"/>
        <v>4.5</v>
      </c>
      <c r="AH58" s="9">
        <f t="shared" si="11"/>
        <v>0</v>
      </c>
      <c r="AI58" s="9">
        <f t="shared" si="11"/>
        <v>0</v>
      </c>
      <c r="AJ58" s="9">
        <f t="shared" si="11"/>
        <v>0</v>
      </c>
      <c r="AK58" s="9">
        <f t="shared" si="11"/>
        <v>0</v>
      </c>
      <c r="AL58" s="9">
        <f t="shared" si="11"/>
        <v>0</v>
      </c>
      <c r="AM58" s="9">
        <f t="shared" si="11"/>
        <v>0</v>
      </c>
      <c r="AN58" s="9">
        <f t="shared" si="11"/>
        <v>0</v>
      </c>
      <c r="AO58" s="9">
        <f t="shared" si="11"/>
        <v>0</v>
      </c>
      <c r="AP58" s="9">
        <f t="shared" si="11"/>
        <v>0</v>
      </c>
      <c r="AQ58" s="9">
        <f t="shared" si="11"/>
        <v>0</v>
      </c>
      <c r="AR58" s="9">
        <f t="shared" si="11"/>
        <v>0</v>
      </c>
      <c r="AS58" s="9">
        <f t="shared" si="11"/>
        <v>0</v>
      </c>
      <c r="AT58" s="9">
        <v>0</v>
      </c>
      <c r="AU58" s="9">
        <v>0</v>
      </c>
      <c r="AV58" s="17">
        <f>AV60</f>
        <v>-2.8362E-4</v>
      </c>
      <c r="AW58" s="18">
        <v>0</v>
      </c>
      <c r="AX58" s="19">
        <f>AX60</f>
        <v>-1.6107E-4</v>
      </c>
      <c r="AY58" s="9">
        <f t="shared" si="11"/>
        <v>0</v>
      </c>
      <c r="AZ58" s="9">
        <f t="shared" si="11"/>
        <v>0</v>
      </c>
      <c r="BA58" s="9">
        <f t="shared" si="11"/>
        <v>0</v>
      </c>
      <c r="BB58" s="9">
        <f t="shared" si="11"/>
        <v>0</v>
      </c>
      <c r="BC58" s="9">
        <f t="shared" si="11"/>
        <v>0</v>
      </c>
      <c r="BD58" s="9">
        <f t="shared" si="11"/>
        <v>0</v>
      </c>
      <c r="BE58" s="9">
        <f t="shared" si="11"/>
        <v>0</v>
      </c>
      <c r="BF58" s="9">
        <f t="shared" si="11"/>
        <v>0</v>
      </c>
      <c r="BG58" s="9">
        <f t="shared" si="11"/>
        <v>0</v>
      </c>
      <c r="BH58" s="9">
        <f t="shared" si="11"/>
        <v>0</v>
      </c>
      <c r="BI58" s="9">
        <f t="shared" si="11"/>
        <v>0</v>
      </c>
      <c r="BJ58" s="9">
        <f t="shared" si="11"/>
        <v>0</v>
      </c>
      <c r="BK58" s="9">
        <f t="shared" si="11"/>
        <v>0</v>
      </c>
      <c r="BL58" s="9">
        <f t="shared" si="11"/>
        <v>0</v>
      </c>
      <c r="BM58" s="9">
        <f t="shared" si="11"/>
        <v>0</v>
      </c>
      <c r="BN58" s="9">
        <f t="shared" si="11"/>
        <v>0</v>
      </c>
      <c r="BO58" s="9">
        <f t="shared" si="11"/>
        <v>0</v>
      </c>
      <c r="BP58" s="9">
        <f t="shared" si="11"/>
        <v>0</v>
      </c>
      <c r="BQ58" s="9">
        <f t="shared" si="11"/>
        <v>0</v>
      </c>
    </row>
    <row r="59" spans="1:69">
      <c r="A59" s="7" t="s">
        <v>123</v>
      </c>
      <c r="B59" s="22" t="s">
        <v>101</v>
      </c>
      <c r="C59" s="8" t="s">
        <v>238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7">
        <v>0</v>
      </c>
      <c r="AW59" s="18">
        <v>0</v>
      </c>
      <c r="AX59" s="1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22" t="s">
        <v>102</v>
      </c>
      <c r="C60" s="8" t="s">
        <v>238</v>
      </c>
      <c r="D60" s="9">
        <f t="shared" ref="D60:AU60" si="13">SUM(D61:D65)</f>
        <v>0</v>
      </c>
      <c r="E60" s="9">
        <f t="shared" si="13"/>
        <v>0</v>
      </c>
      <c r="F60" s="9">
        <f t="shared" si="13"/>
        <v>0</v>
      </c>
      <c r="G60" s="9">
        <f t="shared" si="13"/>
        <v>0</v>
      </c>
      <c r="H60" s="9">
        <f t="shared" si="13"/>
        <v>0</v>
      </c>
      <c r="I60" s="9">
        <f t="shared" si="13"/>
        <v>0</v>
      </c>
      <c r="J60" s="9">
        <f t="shared" si="13"/>
        <v>0</v>
      </c>
      <c r="K60" s="9">
        <f t="shared" si="13"/>
        <v>0</v>
      </c>
      <c r="L60" s="9">
        <f t="shared" si="13"/>
        <v>0</v>
      </c>
      <c r="M60" s="9">
        <f t="shared" si="13"/>
        <v>0</v>
      </c>
      <c r="N60" s="9">
        <f t="shared" si="13"/>
        <v>0</v>
      </c>
      <c r="O60" s="9">
        <f t="shared" si="13"/>
        <v>0</v>
      </c>
      <c r="P60" s="9">
        <f t="shared" si="13"/>
        <v>0</v>
      </c>
      <c r="Q60" s="9">
        <f t="shared" si="13"/>
        <v>0</v>
      </c>
      <c r="R60" s="9">
        <f t="shared" si="13"/>
        <v>0</v>
      </c>
      <c r="S60" s="9">
        <f t="shared" si="13"/>
        <v>0</v>
      </c>
      <c r="T60" s="9">
        <f t="shared" si="13"/>
        <v>0</v>
      </c>
      <c r="U60" s="9">
        <f t="shared" si="13"/>
        <v>0</v>
      </c>
      <c r="V60" s="9">
        <f t="shared" si="13"/>
        <v>0</v>
      </c>
      <c r="W60" s="9">
        <f t="shared" si="13"/>
        <v>0</v>
      </c>
      <c r="X60" s="9">
        <f t="shared" si="13"/>
        <v>0</v>
      </c>
      <c r="Y60" s="9">
        <f t="shared" si="13"/>
        <v>0</v>
      </c>
      <c r="Z60" s="9">
        <f t="shared" si="13"/>
        <v>0</v>
      </c>
      <c r="AA60" s="9">
        <f t="shared" si="13"/>
        <v>0</v>
      </c>
      <c r="AB60" s="9">
        <f t="shared" si="13"/>
        <v>0</v>
      </c>
      <c r="AC60" s="9">
        <f t="shared" si="13"/>
        <v>0</v>
      </c>
      <c r="AD60" s="9">
        <f t="shared" si="13"/>
        <v>0</v>
      </c>
      <c r="AE60" s="9">
        <f t="shared" si="13"/>
        <v>0</v>
      </c>
      <c r="AF60" s="9">
        <f t="shared" ref="AF60" si="14">SUM(AF61:AF65)</f>
        <v>0.74</v>
      </c>
      <c r="AG60" s="9">
        <f t="shared" si="13"/>
        <v>4.5</v>
      </c>
      <c r="AH60" s="9">
        <f t="shared" si="13"/>
        <v>0</v>
      </c>
      <c r="AI60" s="9">
        <f t="shared" si="13"/>
        <v>0</v>
      </c>
      <c r="AJ60" s="9">
        <f t="shared" si="13"/>
        <v>0</v>
      </c>
      <c r="AK60" s="9">
        <f t="shared" si="13"/>
        <v>0</v>
      </c>
      <c r="AL60" s="9">
        <f t="shared" si="13"/>
        <v>0</v>
      </c>
      <c r="AM60" s="9">
        <f t="shared" si="13"/>
        <v>0</v>
      </c>
      <c r="AN60" s="9">
        <f t="shared" si="13"/>
        <v>0</v>
      </c>
      <c r="AO60" s="9">
        <f t="shared" si="13"/>
        <v>0</v>
      </c>
      <c r="AP60" s="9">
        <f t="shared" si="13"/>
        <v>0</v>
      </c>
      <c r="AQ60" s="9">
        <f t="shared" si="13"/>
        <v>0</v>
      </c>
      <c r="AR60" s="9">
        <f t="shared" si="13"/>
        <v>0</v>
      </c>
      <c r="AS60" s="9">
        <f t="shared" si="13"/>
        <v>0</v>
      </c>
      <c r="AT60" s="9">
        <f t="shared" si="13"/>
        <v>0</v>
      </c>
      <c r="AU60" s="9">
        <f t="shared" si="13"/>
        <v>0</v>
      </c>
      <c r="AV60" s="17">
        <f>SUM(AV65,AV63)</f>
        <v>-2.8362E-4</v>
      </c>
      <c r="AW60" s="17">
        <f t="shared" ref="AW60:AX60" si="15">SUM(AW65,AW63)</f>
        <v>0</v>
      </c>
      <c r="AX60" s="17">
        <f t="shared" si="15"/>
        <v>-1.6107E-4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9">
        <f t="shared" ref="BE60:BQ60" si="16">BE61</f>
        <v>0</v>
      </c>
      <c r="BF60" s="9">
        <f t="shared" si="16"/>
        <v>0</v>
      </c>
      <c r="BG60" s="9">
        <f t="shared" si="16"/>
        <v>0</v>
      </c>
      <c r="BH60" s="9">
        <f t="shared" si="16"/>
        <v>0</v>
      </c>
      <c r="BI60" s="9">
        <f t="shared" si="16"/>
        <v>0</v>
      </c>
      <c r="BJ60" s="9">
        <f t="shared" si="16"/>
        <v>0</v>
      </c>
      <c r="BK60" s="9">
        <f t="shared" si="16"/>
        <v>0</v>
      </c>
      <c r="BL60" s="9">
        <f t="shared" si="16"/>
        <v>0</v>
      </c>
      <c r="BM60" s="9">
        <f t="shared" si="16"/>
        <v>0</v>
      </c>
      <c r="BN60" s="9">
        <f t="shared" si="16"/>
        <v>0</v>
      </c>
      <c r="BO60" s="9">
        <f t="shared" si="16"/>
        <v>0</v>
      </c>
      <c r="BP60" s="9">
        <f t="shared" si="16"/>
        <v>0</v>
      </c>
      <c r="BQ60" s="9">
        <f t="shared" si="16"/>
        <v>0</v>
      </c>
    </row>
    <row r="61" spans="1:69">
      <c r="A61" s="43" t="s">
        <v>103</v>
      </c>
      <c r="B61" s="44" t="s">
        <v>224</v>
      </c>
      <c r="C61" s="45" t="s">
        <v>225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7">
        <v>0</v>
      </c>
      <c r="AW61" s="18">
        <v>0</v>
      </c>
      <c r="AX61" s="19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</row>
    <row r="62" spans="1:69">
      <c r="A62" s="43" t="s">
        <v>166</v>
      </c>
      <c r="B62" s="44" t="s">
        <v>226</v>
      </c>
      <c r="C62" s="45" t="s">
        <v>227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7">
        <v>0</v>
      </c>
      <c r="AW62" s="18">
        <v>0</v>
      </c>
      <c r="AX62" s="19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</row>
    <row r="63" spans="1:69">
      <c r="A63" s="43" t="s">
        <v>167</v>
      </c>
      <c r="B63" s="44" t="s">
        <v>228</v>
      </c>
      <c r="C63" s="45" t="s">
        <v>229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0.74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7">
        <v>0</v>
      </c>
      <c r="AW63" s="18">
        <v>0</v>
      </c>
      <c r="AX63" s="19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</row>
    <row r="64" spans="1:69">
      <c r="A64" s="43" t="s">
        <v>168</v>
      </c>
      <c r="B64" s="44" t="s">
        <v>230</v>
      </c>
      <c r="C64" s="45" t="s">
        <v>231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7">
        <v>0</v>
      </c>
      <c r="AW64" s="18">
        <v>0</v>
      </c>
      <c r="AX64" s="19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</row>
    <row r="65" spans="1:69">
      <c r="A65" s="43" t="s">
        <v>172</v>
      </c>
      <c r="B65" s="44" t="s">
        <v>232</v>
      </c>
      <c r="C65" s="45" t="s">
        <v>233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4.5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7">
        <v>-2.8362E-4</v>
      </c>
      <c r="AW65" s="18">
        <v>0</v>
      </c>
      <c r="AX65" s="19">
        <v>-1.6107E-4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</row>
    <row r="66" spans="1:69">
      <c r="A66" s="7" t="s">
        <v>125</v>
      </c>
      <c r="B66" s="22" t="s">
        <v>104</v>
      </c>
      <c r="C66" s="8" t="s">
        <v>238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7">
        <v>0</v>
      </c>
      <c r="AW66" s="18">
        <v>0</v>
      </c>
      <c r="AX66" s="1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22" t="s">
        <v>149</v>
      </c>
      <c r="C67" s="8" t="s">
        <v>238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7">
        <v>0</v>
      </c>
      <c r="AW67" s="18">
        <v>0</v>
      </c>
      <c r="AX67" s="1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22" t="s">
        <v>150</v>
      </c>
      <c r="C68" s="8" t="s">
        <v>238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7">
        <v>0</v>
      </c>
      <c r="AW68" s="18">
        <v>0</v>
      </c>
      <c r="AX68" s="1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22" t="s">
        <v>151</v>
      </c>
      <c r="C69" s="8" t="s">
        <v>238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7">
        <v>0</v>
      </c>
      <c r="AW69" s="18">
        <v>0</v>
      </c>
      <c r="AX69" s="1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22" t="s">
        <v>152</v>
      </c>
      <c r="C70" s="8" t="s">
        <v>238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7">
        <v>0</v>
      </c>
      <c r="AW70" s="18">
        <v>0</v>
      </c>
      <c r="AX70" s="1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22" t="s">
        <v>154</v>
      </c>
      <c r="C71" s="8" t="s">
        <v>238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7">
        <v>0</v>
      </c>
      <c r="AW71" s="18">
        <v>0</v>
      </c>
      <c r="AX71" s="1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22" t="s">
        <v>156</v>
      </c>
      <c r="C72" s="8" t="s">
        <v>238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7">
        <v>0</v>
      </c>
      <c r="AW72" s="18">
        <v>0</v>
      </c>
      <c r="AX72" s="1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22" t="s">
        <v>158</v>
      </c>
      <c r="C73" s="8" t="s">
        <v>238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7">
        <v>0</v>
      </c>
      <c r="AW73" s="18">
        <v>0</v>
      </c>
      <c r="AX73" s="1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22" t="s">
        <v>160</v>
      </c>
      <c r="C74" s="8" t="s">
        <v>238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7">
        <v>0</v>
      </c>
      <c r="AW74" s="18">
        <v>0</v>
      </c>
      <c r="AX74" s="1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22" t="s">
        <v>105</v>
      </c>
      <c r="C75" s="8" t="s">
        <v>238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7">
        <v>0</v>
      </c>
      <c r="AW75" s="18">
        <v>0</v>
      </c>
      <c r="AX75" s="1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22" t="s">
        <v>106</v>
      </c>
      <c r="C76" s="8" t="s">
        <v>238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7">
        <v>0</v>
      </c>
      <c r="AW76" s="18">
        <v>0</v>
      </c>
      <c r="AX76" s="1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22" t="s">
        <v>107</v>
      </c>
      <c r="C77" s="8" t="s">
        <v>238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7">
        <v>0</v>
      </c>
      <c r="AW77" s="18">
        <v>0</v>
      </c>
      <c r="AX77" s="1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22" t="s">
        <v>109</v>
      </c>
      <c r="C78" s="8" t="s">
        <v>238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7">
        <v>0</v>
      </c>
      <c r="AW78" s="18">
        <v>0</v>
      </c>
      <c r="AX78" s="1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22" t="s">
        <v>111</v>
      </c>
      <c r="C79" s="8" t="s">
        <v>238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7">
        <v>0</v>
      </c>
      <c r="AW79" s="18">
        <v>0</v>
      </c>
      <c r="AX79" s="1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22" t="s">
        <v>113</v>
      </c>
      <c r="C80" s="8" t="s">
        <v>238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7">
        <v>0</v>
      </c>
      <c r="AW80" s="18">
        <v>0</v>
      </c>
      <c r="AX80" s="1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22" t="s">
        <v>115</v>
      </c>
      <c r="C81" s="8" t="s">
        <v>238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7">
        <v>0</v>
      </c>
      <c r="AW81" s="18">
        <v>0</v>
      </c>
      <c r="AX81" s="1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238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7">
        <v>0</v>
      </c>
      <c r="AW82" s="18">
        <v>0</v>
      </c>
      <c r="AX82" s="1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238</v>
      </c>
      <c r="D83" s="9">
        <f>SUM(D84)</f>
        <v>0</v>
      </c>
      <c r="E83" s="9">
        <f t="shared" ref="E83:BP83" si="17">SUM(E84)</f>
        <v>0</v>
      </c>
      <c r="F83" s="9">
        <f t="shared" si="17"/>
        <v>0</v>
      </c>
      <c r="G83" s="9">
        <f t="shared" si="17"/>
        <v>0</v>
      </c>
      <c r="H83" s="9">
        <f t="shared" si="17"/>
        <v>0</v>
      </c>
      <c r="I83" s="9">
        <f t="shared" si="17"/>
        <v>0</v>
      </c>
      <c r="J83" s="9">
        <f t="shared" si="17"/>
        <v>0</v>
      </c>
      <c r="K83" s="9">
        <f t="shared" si="17"/>
        <v>0</v>
      </c>
      <c r="L83" s="9">
        <f t="shared" si="17"/>
        <v>0</v>
      </c>
      <c r="M83" s="9">
        <f t="shared" si="17"/>
        <v>0</v>
      </c>
      <c r="N83" s="9">
        <f t="shared" si="17"/>
        <v>0</v>
      </c>
      <c r="O83" s="9">
        <f t="shared" si="17"/>
        <v>0</v>
      </c>
      <c r="P83" s="9">
        <f t="shared" si="17"/>
        <v>0</v>
      </c>
      <c r="Q83" s="9">
        <f t="shared" si="17"/>
        <v>0</v>
      </c>
      <c r="R83" s="9">
        <f t="shared" si="17"/>
        <v>0</v>
      </c>
      <c r="S83" s="9">
        <f t="shared" si="17"/>
        <v>0</v>
      </c>
      <c r="T83" s="9">
        <f t="shared" si="17"/>
        <v>0</v>
      </c>
      <c r="U83" s="9">
        <f t="shared" si="17"/>
        <v>0</v>
      </c>
      <c r="V83" s="9">
        <f t="shared" si="17"/>
        <v>0</v>
      </c>
      <c r="W83" s="9">
        <f t="shared" si="17"/>
        <v>0</v>
      </c>
      <c r="X83" s="9">
        <f t="shared" si="17"/>
        <v>0</v>
      </c>
      <c r="Y83" s="9">
        <f t="shared" si="17"/>
        <v>0</v>
      </c>
      <c r="Z83" s="9">
        <f t="shared" si="17"/>
        <v>0</v>
      </c>
      <c r="AA83" s="9">
        <f t="shared" si="17"/>
        <v>0</v>
      </c>
      <c r="AB83" s="9">
        <f t="shared" si="17"/>
        <v>0</v>
      </c>
      <c r="AC83" s="9">
        <f t="shared" si="17"/>
        <v>0</v>
      </c>
      <c r="AD83" s="9">
        <f t="shared" si="17"/>
        <v>0</v>
      </c>
      <c r="AE83" s="9">
        <f t="shared" si="17"/>
        <v>0</v>
      </c>
      <c r="AF83" s="9">
        <f t="shared" si="17"/>
        <v>0</v>
      </c>
      <c r="AG83" s="9">
        <f t="shared" si="17"/>
        <v>0</v>
      </c>
      <c r="AH83" s="9">
        <f t="shared" si="17"/>
        <v>0</v>
      </c>
      <c r="AI83" s="9">
        <f t="shared" si="17"/>
        <v>0</v>
      </c>
      <c r="AJ83" s="9">
        <f t="shared" si="17"/>
        <v>0</v>
      </c>
      <c r="AK83" s="9">
        <f t="shared" si="17"/>
        <v>0</v>
      </c>
      <c r="AL83" s="9">
        <f t="shared" si="17"/>
        <v>0</v>
      </c>
      <c r="AM83" s="9">
        <f t="shared" si="17"/>
        <v>0</v>
      </c>
      <c r="AN83" s="9">
        <f t="shared" si="17"/>
        <v>0</v>
      </c>
      <c r="AO83" s="9">
        <f t="shared" si="17"/>
        <v>0</v>
      </c>
      <c r="AP83" s="9">
        <f t="shared" si="17"/>
        <v>0</v>
      </c>
      <c r="AQ83" s="9">
        <f t="shared" si="17"/>
        <v>0</v>
      </c>
      <c r="AR83" s="9">
        <f t="shared" si="17"/>
        <v>0</v>
      </c>
      <c r="AS83" s="9">
        <f t="shared" si="17"/>
        <v>0</v>
      </c>
      <c r="AT83" s="9">
        <f>SUM(AT84:AT84)</f>
        <v>0</v>
      </c>
      <c r="AU83" s="9">
        <f t="shared" si="17"/>
        <v>0</v>
      </c>
      <c r="AV83" s="17">
        <v>0</v>
      </c>
      <c r="AW83" s="18">
        <v>0</v>
      </c>
      <c r="AX83" s="19">
        <v>0</v>
      </c>
      <c r="AY83" s="9">
        <f t="shared" ref="AY83" si="18">SUM(AY84)</f>
        <v>0</v>
      </c>
      <c r="AZ83" s="9">
        <f t="shared" ref="AZ83" si="19">SUM(AZ84)</f>
        <v>0</v>
      </c>
      <c r="BA83" s="9">
        <f t="shared" ref="BA83" si="20">SUM(BA84)</f>
        <v>0</v>
      </c>
      <c r="BB83" s="9">
        <f t="shared" ref="BB83" si="21">SUM(BB84)</f>
        <v>0</v>
      </c>
      <c r="BC83" s="9">
        <f t="shared" ref="BC83" si="22">SUM(BC84)</f>
        <v>0</v>
      </c>
      <c r="BD83" s="9">
        <f t="shared" ref="BD83" si="23">SUM(BD84)</f>
        <v>0</v>
      </c>
      <c r="BE83" s="9">
        <f t="shared" si="17"/>
        <v>0</v>
      </c>
      <c r="BF83" s="9">
        <f t="shared" si="17"/>
        <v>0</v>
      </c>
      <c r="BG83" s="9">
        <f t="shared" si="17"/>
        <v>0</v>
      </c>
      <c r="BH83" s="9">
        <f t="shared" si="17"/>
        <v>0</v>
      </c>
      <c r="BI83" s="9">
        <f t="shared" si="17"/>
        <v>0</v>
      </c>
      <c r="BJ83" s="9">
        <f t="shared" si="17"/>
        <v>0</v>
      </c>
      <c r="BK83" s="9">
        <f t="shared" si="17"/>
        <v>0</v>
      </c>
      <c r="BL83" s="9">
        <f t="shared" si="17"/>
        <v>0</v>
      </c>
      <c r="BM83" s="9">
        <f t="shared" si="17"/>
        <v>0</v>
      </c>
      <c r="BN83" s="9">
        <f t="shared" si="17"/>
        <v>0</v>
      </c>
      <c r="BO83" s="9">
        <f t="shared" si="17"/>
        <v>0</v>
      </c>
      <c r="BP83" s="9">
        <f t="shared" si="17"/>
        <v>0</v>
      </c>
      <c r="BQ83" s="9">
        <f t="shared" ref="BQ83" si="24">SUM(BQ84)</f>
        <v>0</v>
      </c>
    </row>
    <row r="84" spans="1:69">
      <c r="A84" s="7" t="s">
        <v>165</v>
      </c>
      <c r="B84" s="44" t="s">
        <v>206</v>
      </c>
      <c r="C84" s="45" t="s">
        <v>234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7">
        <v>0</v>
      </c>
      <c r="AW84" s="18">
        <v>0</v>
      </c>
      <c r="AX84" s="19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</row>
  </sheetData>
  <autoFilter ref="A18:FL18"/>
  <mergeCells count="57"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2022-02-26T20:07:10Z</dcterms:modified>
</cp:coreProperties>
</file>